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37335\OneDrive - Lietuvos Geležinkeliai\Desktop\Darbalaukis\Pirkimai\33357_Vienkartiniai stalo įrankiai ir kiti priedai_SSD_PĮ\Paskelbti CVPIS\1 ŽINGSNIS Su Pirminiu pasiūlymu teikiami priedai\"/>
    </mc:Choice>
  </mc:AlternateContent>
  <xr:revisionPtr revIDLastSave="0" documentId="13_ncr:1_{DB736442-D03D-4DFC-AE71-F26DD528B6E9}" xr6:coauthVersionLast="47" xr6:coauthVersionMax="47" xr10:uidLastSave="{00000000-0000-0000-0000-000000000000}"/>
  <bookViews>
    <workbookView xWindow="-120" yWindow="-120" windowWidth="29040" windowHeight="15720" xr2:uid="{F9E7994A-7ED6-4B70-A545-7196E8B7782E}"/>
  </bookViews>
  <sheets>
    <sheet name="Prekės" sheetId="1" r:id="rId1"/>
    <sheet name="Sheet1" sheetId="5" r:id="rId2"/>
  </sheets>
  <definedNames>
    <definedName name="_xlnm.Print_Area" localSheetId="0">Prekės!$B$1:$S$37</definedName>
  </definedName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1" l="1"/>
  <c r="I18" i="1"/>
  <c r="I11" i="1"/>
  <c r="I21" i="1"/>
  <c r="I20" i="1"/>
  <c r="I19" i="1"/>
  <c r="I17" i="1"/>
  <c r="I16" i="1"/>
  <c r="I15" i="1"/>
  <c r="I14" i="1"/>
  <c r="I13" i="1"/>
  <c r="I12" i="1"/>
  <c r="I10" i="1"/>
  <c r="I9" i="1"/>
  <c r="I5" i="1" l="1"/>
  <c r="I23" i="1"/>
  <c r="I8" i="1"/>
  <c r="I7" i="1"/>
  <c r="I6" i="1"/>
  <c r="I24" i="1" l="1"/>
  <c r="I25" i="1" s="1"/>
  <c r="I26" i="1" l="1"/>
</calcChain>
</file>

<file path=xl/sharedStrings.xml><?xml version="1.0" encoding="utf-8"?>
<sst xmlns="http://schemas.openxmlformats.org/spreadsheetml/2006/main" count="90" uniqueCount="63">
  <si>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</si>
  <si>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</si>
  <si>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</si>
  <si>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</si>
  <si>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</si>
  <si>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</si>
  <si>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</si>
  <si>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</si>
  <si>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</si>
  <si>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</si>
  <si>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Pirkimo objektas</t>
  </si>
  <si>
    <t>Preliminarus kiekis[4]</t>
  </si>
  <si>
    <t>Mato vnt.</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</si>
  <si>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</si>
  <si>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</si>
  <si>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</si>
  <si>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</si>
  <si>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</si>
  <si>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</si>
  <si>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</si>
  <si>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</si>
  <si>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</si>
  <si>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</si>
  <si>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</si>
  <si>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 - Užpildoma pirkimo objekto informacija: Pirkimo objektas, kiekis ir mato vnt.</t>
  </si>
  <si>
    <t xml:space="preserve">Vienkartinis medinis maišiklis </t>
  </si>
  <si>
    <t>vnt</t>
  </si>
  <si>
    <t xml:space="preserve"> - Prieš sudarant sutartį būtina nurodyti SAP atsargos kodus. Duomenis Projektų vadovams pateikia iniciatoriai. </t>
  </si>
  <si>
    <t xml:space="preserve">Vienkartinis medinis šaukštas kartu su servetėle </t>
  </si>
  <si>
    <t xml:space="preserve">Vienkartinė stalo servetėlė  240 x 240 mm </t>
  </si>
  <si>
    <t xml:space="preserve">Drėgna servetėlė pakelyje 5,5×5 cm </t>
  </si>
  <si>
    <r>
      <t xml:space="preserve">Popieriniai šiaudeliai  </t>
    </r>
    <r>
      <rPr>
        <sz val="10"/>
        <color theme="1"/>
        <rFont val="Arial"/>
        <family val="2"/>
        <charset val="186"/>
      </rPr>
      <t>8</t>
    </r>
    <r>
      <rPr>
        <sz val="10"/>
        <color rgb="FFFF0000"/>
        <rFont val="Arial"/>
        <family val="2"/>
        <charset val="186"/>
      </rPr>
      <t xml:space="preserve"> </t>
    </r>
    <r>
      <rPr>
        <sz val="10"/>
        <rFont val="Arial"/>
        <family val="2"/>
        <charset val="186"/>
      </rPr>
      <t xml:space="preserve">mm x200 mm </t>
    </r>
  </si>
  <si>
    <t>Popierinis maišelis   260x170x300  mm</t>
  </si>
  <si>
    <t>Popierinė lėkštė, 20x25 cm</t>
  </si>
  <si>
    <t xml:space="preserve">Stiklinės vienkartinės skaidrios 200 ml </t>
  </si>
  <si>
    <t>Popierinis riebalams atsparus maišelis 24×43 cm</t>
  </si>
  <si>
    <t xml:space="preserve">Popierinis riebalams atsparus maišelis 12.5×28 cm </t>
  </si>
  <si>
    <t xml:space="preserve">Silikonizuotas kepimo popierius, lapai 40 cm x 60cm </t>
  </si>
  <si>
    <t>Lėkštės vienkartinės cukranendrių stačiakampės 26x13 cm</t>
  </si>
  <si>
    <t>Lėkštės vienkartinės iš cukranendrių keturkampės 170 x170mm</t>
  </si>
  <si>
    <t>Rankšluosčiai popieriniai viensluoksniai, ištraukimas iš vidaus, celiuliozė 300 m</t>
  </si>
  <si>
    <t>Rankšluosčiai popieriniai viensluoksniai, celiuliozė 300 m</t>
  </si>
  <si>
    <t>Popieriniai krepšeliai bulvytėms</t>
  </si>
  <si>
    <t>Vienkartiniai indeliai sriubai su dangteliu ne mažesnės talpos nei 16 oz, 450 ml.</t>
  </si>
  <si>
    <t>Indeliai skaidrūs (0,03 l)</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</si>
  <si>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</si>
  <si>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</si>
  <si>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</si>
  <si>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</si>
  <si>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 </t>
    </r>
    <r>
      <rPr>
        <i/>
        <sz val="10"/>
        <color theme="1"/>
        <rFont val="Arial"/>
        <family val="2"/>
      </rPr>
      <t>(pildoma, jei taikoma)</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</si>
  <si>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</si>
  <si>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Pasiūlymo kaina EUR su PVM[2] </t>
  </si>
  <si>
    <r>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t>
    </r>
    <r>
      <rPr>
        <sz val="10"/>
        <color rgb="FFFF0000"/>
        <rFont val="Arial"/>
        <family val="2"/>
      </rPr>
      <t xml:space="preserve">Pirkėjas neįsipareigoja išpirkti prekių visai Sutarties vertei ar bet kokiai jos daliai. Prekės bus perkamos pagal poreikį. Tiekėjui bus mokama už faktiškai pristatytas prekes. </t>
    </r>
  </si>
  <si>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</si>
  <si>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</si>
  <si>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</si>
  <si>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Pasirinkti</t>
  </si>
  <si>
    <t>Kiekis</t>
  </si>
  <si>
    <t>Maksimalus kiekis[4]</t>
  </si>
  <si>
    <t>Lyginamasis koeficientas [4]</t>
  </si>
  <si>
    <t xml:space="preserve">Siūloma prekė / modelis </t>
  </si>
  <si>
    <t>1 mato vnt.  (ne pakuotės o pvz. indelio, šiaudelio, maišelio ir kt.) Įkainis EUR be PVM</t>
  </si>
  <si>
    <t>Vienkartiniai  šakutė su peiliu ir servetėle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</si>
</sst>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9"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
      <sz val="10"/>
      <color rgb="FFFF0000"/>
      <name val="Arial"/>
      <family val="2"/>
      <charset val="186"/>
    </font>
    <font>
      <sz val="10"/>
      <color rgb="FFFF0000"/>
      <name val="Arial"/>
      <family val="2"/>
    </font>
  </fonts>
  <fills count="9">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s>
  <cellStyleXfs count="2">
    <xf numFmtId="0" fontId="0" fillId="0" borderId="0"/>
    <xf numFmtId="0" fontId="10" fillId="0" borderId="0" applyNumberFormat="0" applyFont="0" applyBorder="0" applyProtection="0"/>
  </cellStyleXfs>
  <cellXfs count="101">
    <xf numFmtId="0" fontId="0" fillId="0" borderId="0" xfId="0"/>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0" fontId="14" fillId="0" borderId="0" xfId="0" applyFont="1"/>
    <xf numFmtId="164" fontId="0" fillId="0" borderId="0" xfId="0" applyNumberFormat="1"/>
    <xf numFmtId="166" fontId="0" fillId="0" borderId="0" xfId="0" applyNumberFormat="1"/>
    <xf numFmtId="0" fontId="4" fillId="3" borderId="1" xfId="0" applyFont="1" applyFill="1" applyBorder="1" applyAlignment="1">
      <alignment horizontal="center" vertical="center" wrapText="1"/>
    </xf>
    <xf numFmtId="0" fontId="14" fillId="0" borderId="0" xfId="0" applyFont="1" applyAlignment="1">
      <alignment wrapText="1"/>
    </xf>
    <xf numFmtId="0" fontId="14" fillId="0" borderId="0" xfId="0" quotePrefix="1" applyFont="1" applyAlignment="1">
      <alignment horizontal="left" wrapText="1"/>
    </xf>
    <xf numFmtId="0" fontId="14" fillId="0" borderId="0" xfId="0" quotePrefix="1" applyFont="1" applyAlignment="1">
      <alignment wrapText="1"/>
    </xf>
    <xf numFmtId="0" fontId="14" fillId="0" borderId="0" xfId="0" quotePrefix="1" applyFont="1" applyAlignment="1">
      <alignment horizontal="left" vertical="center" wrapText="1"/>
    </xf>
    <xf numFmtId="0" fontId="12" fillId="0" borderId="1" xfId="0" applyFont="1" applyBorder="1" applyAlignment="1">
      <alignment horizontal="left" vertical="center" wrapText="1"/>
    </xf>
    <xf numFmtId="0" fontId="1" fillId="0" borderId="1" xfId="0" applyFont="1" applyBorder="1" applyAlignment="1">
      <alignment horizontal="center" vertical="center"/>
    </xf>
    <xf numFmtId="0" fontId="0" fillId="4" borderId="1" xfId="0" applyFill="1" applyBorder="1"/>
    <xf numFmtId="0" fontId="5" fillId="7" borderId="1"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8" fillId="0" borderId="12" xfId="0" applyFont="1" applyBorder="1"/>
    <xf numFmtId="0" fontId="0" fillId="4" borderId="4" xfId="0" applyFill="1" applyBorder="1"/>
    <xf numFmtId="0" fontId="1" fillId="0" borderId="4" xfId="0" applyFont="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0" fillId="4" borderId="10" xfId="0" applyFill="1" applyBorder="1"/>
    <xf numFmtId="0" fontId="1" fillId="0" borderId="10" xfId="0" applyFont="1" applyBorder="1" applyAlignment="1">
      <alignment horizontal="left" vertical="center"/>
    </xf>
    <xf numFmtId="0" fontId="13" fillId="0" borderId="13" xfId="0" applyFont="1" applyBorder="1"/>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165" fontId="4" fillId="5" borderId="2" xfId="0" applyNumberFormat="1" applyFont="1" applyFill="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5" xfId="0" applyFont="1" applyBorder="1" applyAlignment="1">
      <alignment horizontal="center" vertical="center" wrapText="1"/>
    </xf>
    <xf numFmtId="0" fontId="9" fillId="0" borderId="0" xfId="0" applyFont="1" applyAlignment="1">
      <alignment vertical="top"/>
    </xf>
    <xf numFmtId="0" fontId="22" fillId="0" borderId="12" xfId="0" applyFont="1" applyBorder="1" applyAlignment="1">
      <alignment vertical="top" wrapText="1"/>
    </xf>
    <xf numFmtId="0" fontId="22" fillId="0" borderId="0" xfId="0" applyFont="1" applyAlignment="1">
      <alignment vertical="top" wrapText="1"/>
    </xf>
    <xf numFmtId="0" fontId="22" fillId="0" borderId="13" xfId="0" applyFont="1" applyBorder="1" applyAlignment="1">
      <alignment vertical="top" wrapText="1"/>
    </xf>
    <xf numFmtId="0" fontId="0" fillId="0" borderId="4" xfId="0" applyBorder="1"/>
    <xf numFmtId="9" fontId="25" fillId="0" borderId="0" xfId="0" applyNumberFormat="1" applyFont="1" applyAlignment="1">
      <alignment horizontal="center"/>
    </xf>
    <xf numFmtId="3" fontId="12" fillId="0" borderId="1" xfId="0" applyNumberFormat="1" applyFont="1" applyBorder="1" applyAlignment="1">
      <alignment horizontal="center" vertical="center" wrapText="1"/>
    </xf>
    <xf numFmtId="0" fontId="12" fillId="8" borderId="1"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4" fillId="0" borderId="0" xfId="0" applyFont="1" applyAlignment="1">
      <alignment vertical="center" wrapText="1"/>
    </xf>
    <xf numFmtId="0" fontId="0" fillId="0" borderId="0" xfId="0" applyAlignment="1">
      <alignment vertical="center"/>
    </xf>
    <xf numFmtId="0" fontId="5" fillId="0" borderId="6" xfId="0" applyFont="1" applyBorder="1" applyAlignment="1">
      <alignment horizontal="left" vertical="center" wrapText="1"/>
    </xf>
    <xf numFmtId="0" fontId="0" fillId="0" borderId="24" xfId="0" applyBorder="1" applyAlignment="1">
      <alignment horizontal="left"/>
    </xf>
    <xf numFmtId="0" fontId="2" fillId="6" borderId="11" xfId="0" applyFont="1" applyFill="1" applyBorder="1" applyAlignment="1">
      <alignment horizontal="center" vertical="center"/>
    </xf>
    <xf numFmtId="0" fontId="2" fillId="6" borderId="3"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0" xfId="0" applyFont="1" applyFill="1" applyBorder="1" applyAlignment="1">
      <alignment horizontal="center" vertical="center"/>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4" fillId="3" borderId="7"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13"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3" fillId="0" borderId="13"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22" fillId="0" borderId="20" xfId="0" applyFont="1" applyBorder="1" applyAlignment="1">
      <alignment horizontal="left" vertical="top" wrapText="1"/>
    </xf>
    <xf numFmtId="0" fontId="22" fillId="0" borderId="21" xfId="0" applyFont="1" applyBorder="1" applyAlignment="1">
      <alignment horizontal="left" vertical="top" wrapText="1"/>
    </xf>
    <xf numFmtId="0" fontId="22" fillId="0" borderId="22" xfId="0" applyFont="1" applyBorder="1" applyAlignment="1">
      <alignment horizontal="left" vertical="top" wrapText="1"/>
    </xf>
    <xf numFmtId="0" fontId="22" fillId="0" borderId="12"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left" vertical="top" wrapText="1"/>
    </xf>
    <xf numFmtId="0" fontId="20" fillId="0" borderId="12" xfId="0" applyFont="1" applyBorder="1" applyAlignment="1">
      <alignment horizontal="center" wrapText="1"/>
    </xf>
    <xf numFmtId="0" fontId="20" fillId="0" borderId="0" xfId="0" applyFont="1" applyAlignment="1">
      <alignment horizontal="center" wrapText="1"/>
    </xf>
    <xf numFmtId="0" fontId="20" fillId="0" borderId="13" xfId="0" applyFont="1" applyBorder="1" applyAlignment="1">
      <alignment horizont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2" xfId="0" applyFont="1" applyBorder="1" applyAlignment="1">
      <alignment horizontal="left"/>
    </xf>
    <xf numFmtId="0" fontId="9" fillId="0" borderId="3" xfId="0" applyFont="1" applyBorder="1" applyAlignment="1">
      <alignment horizontal="left"/>
    </xf>
    <xf numFmtId="2" fontId="12" fillId="0" borderId="1" xfId="0" applyNumberFormat="1"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51"/>
  <sheetViews>
    <sheetView tabSelected="1" topLeftCell="B3" zoomScale="70" zoomScaleNormal="70" workbookViewId="0">
      <selection activeCell="D9" sqref="D9"/>
    </sheetView>
  </sheetViews>
  <sheetFormatPr defaultRowHeight="15" x14ac:dyDescent="0.25"/>
  <cols>
    <col min="1" max="1" width="63.42578125" hidden="1" customWidth="1"/>
    <col min="2" max="2" width="7.42578125" bestFit="1" customWidth="1"/>
    <col min="3" max="3" width="9.5703125" customWidth="1"/>
    <col min="4" max="4" width="65.5703125" customWidth="1"/>
    <col min="5" max="5" width="14.85546875" customWidth="1"/>
    <col min="6" max="6" width="15" customWidth="1"/>
    <col min="7" max="7" width="19.28515625" customWidth="1"/>
    <col min="8" max="8" width="15.5703125" customWidth="1"/>
    <col min="9" max="9" width="14.42578125" style="11" customWidth="1"/>
    <col min="10" max="11" width="15.5703125" customWidth="1"/>
    <col min="12" max="12" width="14.5703125" customWidth="1"/>
    <col min="13" max="13" width="16" customWidth="1"/>
    <col min="14" max="14" width="16.7109375" customWidth="1"/>
    <col min="15" max="15" width="18.140625" customWidth="1"/>
    <col min="16" max="16" width="28.42578125" hidden="1" customWidth="1"/>
    <col min="17" max="17" width="29.5703125" hidden="1" customWidth="1"/>
    <col min="18" max="18" width="22.5703125" hidden="1" customWidth="1"/>
    <col min="19" max="19" width="104.85546875" hidden="1" customWidth="1"/>
  </cols>
  <sheetData>
    <row r="1" spans="1:19" ht="51" customHeight="1" thickBot="1" x14ac:dyDescent="0.3">
      <c r="A1" s="14" t="s">
        <v>0</v>
      </c>
      <c r="B1" s="7" t="s">
        <v>1</v>
      </c>
      <c r="C1" s="5"/>
      <c r="D1" s="5"/>
      <c r="E1" s="5"/>
      <c r="F1" s="5"/>
      <c r="G1" s="5"/>
      <c r="H1" s="11"/>
      <c r="J1" s="12"/>
      <c r="P1" s="52" t="s">
        <v>2</v>
      </c>
      <c r="Q1" s="52"/>
      <c r="R1" s="52"/>
      <c r="S1" s="53"/>
    </row>
    <row r="2" spans="1:19" ht="35.1" customHeight="1" thickBot="1" x14ac:dyDescent="0.3">
      <c r="A2" s="14"/>
      <c r="B2" s="23"/>
      <c r="C2" s="24"/>
      <c r="D2" s="24"/>
      <c r="E2" s="24"/>
      <c r="F2" s="24"/>
      <c r="G2" s="65" t="s">
        <v>3</v>
      </c>
      <c r="H2" s="65"/>
      <c r="I2" s="66"/>
      <c r="J2" s="67" t="s">
        <v>4</v>
      </c>
      <c r="K2" s="68"/>
      <c r="L2" s="68"/>
      <c r="M2" s="68"/>
      <c r="N2" s="68"/>
      <c r="O2" s="69"/>
      <c r="P2" s="54" t="s">
        <v>5</v>
      </c>
      <c r="Q2" s="54"/>
      <c r="R2" s="55"/>
      <c r="S2" s="74" t="s">
        <v>6</v>
      </c>
    </row>
    <row r="3" spans="1:19" s="3" customFormat="1" ht="128.1" customHeight="1" x14ac:dyDescent="0.2">
      <c r="A3" s="17" t="s">
        <v>7</v>
      </c>
      <c r="B3" s="25" t="s">
        <v>8</v>
      </c>
      <c r="C3" s="2" t="s">
        <v>9</v>
      </c>
      <c r="D3" s="1" t="s">
        <v>10</v>
      </c>
      <c r="E3" s="4" t="s">
        <v>11</v>
      </c>
      <c r="F3" s="2" t="s">
        <v>12</v>
      </c>
      <c r="G3" s="13" t="s">
        <v>60</v>
      </c>
      <c r="H3" s="13" t="s">
        <v>61</v>
      </c>
      <c r="I3" s="37" t="s">
        <v>13</v>
      </c>
      <c r="J3" s="30" t="s">
        <v>14</v>
      </c>
      <c r="K3" s="21" t="s">
        <v>15</v>
      </c>
      <c r="L3" s="21" t="s">
        <v>16</v>
      </c>
      <c r="M3" s="22" t="s">
        <v>17</v>
      </c>
      <c r="N3" s="21" t="s">
        <v>18</v>
      </c>
      <c r="O3" s="31" t="s">
        <v>19</v>
      </c>
      <c r="P3" s="42" t="s">
        <v>20</v>
      </c>
      <c r="Q3" s="40" t="s">
        <v>21</v>
      </c>
      <c r="R3" s="41" t="s">
        <v>22</v>
      </c>
      <c r="S3" s="74"/>
    </row>
    <row r="4" spans="1:19" ht="25.5" customHeight="1" x14ac:dyDescent="0.25">
      <c r="A4" s="15" t="s">
        <v>23</v>
      </c>
      <c r="B4" s="56"/>
      <c r="C4" s="57"/>
      <c r="D4" s="57"/>
      <c r="E4" s="57"/>
      <c r="F4" s="57"/>
      <c r="G4" s="57"/>
      <c r="H4" s="57"/>
      <c r="I4" s="57"/>
      <c r="J4" s="58"/>
      <c r="K4" s="59"/>
      <c r="L4" s="59"/>
      <c r="M4" s="59"/>
      <c r="N4" s="59"/>
      <c r="O4" s="60"/>
      <c r="P4" s="28"/>
      <c r="Q4" s="20"/>
      <c r="R4" s="34"/>
      <c r="S4" s="74"/>
    </row>
    <row r="5" spans="1:19" ht="26.45" customHeight="1" x14ac:dyDescent="0.25">
      <c r="A5" s="15" t="s">
        <v>24</v>
      </c>
      <c r="B5" s="26">
        <v>1</v>
      </c>
      <c r="C5" s="8"/>
      <c r="D5" s="18" t="s">
        <v>25</v>
      </c>
      <c r="E5" s="49">
        <v>200000</v>
      </c>
      <c r="F5" s="8" t="s">
        <v>26</v>
      </c>
      <c r="G5" s="8"/>
      <c r="H5" s="100"/>
      <c r="I5" s="38">
        <f t="shared" ref="I5:I23" si="0">ROUND(E5*H5,2)</f>
        <v>0</v>
      </c>
      <c r="J5" s="32"/>
      <c r="K5" s="8"/>
      <c r="L5" s="8"/>
      <c r="M5" s="8"/>
      <c r="N5" s="8"/>
      <c r="O5" s="33"/>
      <c r="P5" s="29"/>
      <c r="Q5" s="19"/>
      <c r="R5" s="35"/>
      <c r="S5" s="74"/>
    </row>
    <row r="6" spans="1:19" ht="26.25" x14ac:dyDescent="0.25">
      <c r="A6" s="15" t="s">
        <v>27</v>
      </c>
      <c r="B6" s="26">
        <v>2</v>
      </c>
      <c r="C6" s="8"/>
      <c r="D6" s="18" t="s">
        <v>62</v>
      </c>
      <c r="E6" s="8">
        <v>25000</v>
      </c>
      <c r="F6" s="8" t="s">
        <v>26</v>
      </c>
      <c r="G6" s="8"/>
      <c r="H6" s="100"/>
      <c r="I6" s="38">
        <f t="shared" si="0"/>
        <v>0</v>
      </c>
      <c r="J6" s="32"/>
      <c r="K6" s="8"/>
      <c r="L6" s="8"/>
      <c r="M6" s="8"/>
      <c r="N6" s="8"/>
      <c r="O6" s="33"/>
      <c r="Q6" s="19"/>
      <c r="R6" s="35"/>
      <c r="S6" s="74"/>
    </row>
    <row r="7" spans="1:19" ht="45" customHeight="1" x14ac:dyDescent="0.25">
      <c r="A7" s="10"/>
      <c r="B7" s="26">
        <v>3</v>
      </c>
      <c r="C7" s="8"/>
      <c r="D7" s="18" t="s">
        <v>28</v>
      </c>
      <c r="E7" s="8">
        <v>25000</v>
      </c>
      <c r="F7" s="8" t="s">
        <v>26</v>
      </c>
      <c r="G7" s="8"/>
      <c r="H7" s="100"/>
      <c r="I7" s="38">
        <f t="shared" si="0"/>
        <v>0</v>
      </c>
      <c r="J7" s="32"/>
      <c r="K7" s="8"/>
      <c r="L7" s="8"/>
      <c r="M7" s="8"/>
      <c r="N7" s="8"/>
      <c r="O7" s="33"/>
      <c r="P7" s="29"/>
      <c r="Q7" s="19"/>
      <c r="R7" s="35"/>
      <c r="S7" s="74"/>
    </row>
    <row r="8" spans="1:19" ht="24.75" customHeight="1" x14ac:dyDescent="0.25">
      <c r="B8" s="26">
        <v>4</v>
      </c>
      <c r="C8" s="8"/>
      <c r="D8" s="18" t="s">
        <v>29</v>
      </c>
      <c r="E8" s="50">
        <v>200000</v>
      </c>
      <c r="F8" s="8" t="s">
        <v>26</v>
      </c>
      <c r="G8" s="8"/>
      <c r="H8" s="100"/>
      <c r="I8" s="38">
        <f t="shared" si="0"/>
        <v>0</v>
      </c>
      <c r="J8" s="32"/>
      <c r="K8" s="8"/>
      <c r="L8" s="8"/>
      <c r="M8" s="8"/>
      <c r="N8" s="8"/>
      <c r="O8" s="33"/>
      <c r="P8" s="29"/>
      <c r="Q8" s="19"/>
      <c r="R8" s="35"/>
      <c r="S8" s="74"/>
    </row>
    <row r="9" spans="1:19" ht="26.45" customHeight="1" x14ac:dyDescent="0.25">
      <c r="A9" s="15" t="s">
        <v>24</v>
      </c>
      <c r="B9" s="26">
        <v>5</v>
      </c>
      <c r="C9" s="8"/>
      <c r="D9" s="18" t="s">
        <v>30</v>
      </c>
      <c r="E9" s="50">
        <v>52000</v>
      </c>
      <c r="F9" s="8" t="s">
        <v>26</v>
      </c>
      <c r="G9" s="8"/>
      <c r="H9" s="100"/>
      <c r="I9" s="38">
        <f t="shared" si="0"/>
        <v>0</v>
      </c>
      <c r="J9" s="32"/>
      <c r="K9" s="8"/>
      <c r="L9" s="8"/>
      <c r="M9" s="8"/>
      <c r="N9" s="8"/>
      <c r="O9" s="33"/>
      <c r="P9" s="29"/>
      <c r="Q9" s="19"/>
      <c r="R9" s="35"/>
      <c r="S9" s="74"/>
    </row>
    <row r="10" spans="1:19" ht="26.45" customHeight="1" x14ac:dyDescent="0.25">
      <c r="A10" s="15" t="s">
        <v>24</v>
      </c>
      <c r="B10" s="26">
        <v>6</v>
      </c>
      <c r="C10" s="8"/>
      <c r="D10" s="18" t="s">
        <v>31</v>
      </c>
      <c r="E10" s="50">
        <v>9000</v>
      </c>
      <c r="F10" s="8" t="s">
        <v>26</v>
      </c>
      <c r="G10" s="8"/>
      <c r="H10" s="100"/>
      <c r="I10" s="38">
        <f t="shared" si="0"/>
        <v>0</v>
      </c>
      <c r="J10" s="32"/>
      <c r="K10" s="8"/>
      <c r="L10" s="8"/>
      <c r="M10" s="8"/>
      <c r="N10" s="8"/>
      <c r="O10" s="33"/>
      <c r="P10" s="29"/>
      <c r="Q10" s="19"/>
      <c r="R10" s="35"/>
      <c r="S10" s="74"/>
    </row>
    <row r="11" spans="1:19" ht="26.45" customHeight="1" x14ac:dyDescent="0.25">
      <c r="A11" s="15"/>
      <c r="B11" s="26">
        <v>7</v>
      </c>
      <c r="C11" s="8"/>
      <c r="D11" s="18" t="s">
        <v>32</v>
      </c>
      <c r="E11" s="50">
        <v>30000</v>
      </c>
      <c r="F11" s="8" t="s">
        <v>26</v>
      </c>
      <c r="G11" s="8"/>
      <c r="H11" s="100"/>
      <c r="I11" s="38">
        <f t="shared" si="0"/>
        <v>0</v>
      </c>
      <c r="J11" s="32"/>
      <c r="K11" s="8"/>
      <c r="L11" s="8"/>
      <c r="M11" s="8"/>
      <c r="N11" s="8"/>
      <c r="O11" s="33"/>
      <c r="P11" s="29"/>
      <c r="Q11" s="19"/>
      <c r="R11" s="35"/>
      <c r="S11" s="74"/>
    </row>
    <row r="12" spans="1:19" ht="26.45" customHeight="1" x14ac:dyDescent="0.25">
      <c r="A12" s="15" t="s">
        <v>24</v>
      </c>
      <c r="B12" s="26">
        <v>8</v>
      </c>
      <c r="C12" s="8"/>
      <c r="D12" s="18" t="s">
        <v>33</v>
      </c>
      <c r="E12" s="50">
        <v>80000</v>
      </c>
      <c r="F12" s="8" t="s">
        <v>26</v>
      </c>
      <c r="G12" s="8"/>
      <c r="H12" s="100"/>
      <c r="I12" s="38">
        <f t="shared" si="0"/>
        <v>0</v>
      </c>
      <c r="J12" s="32"/>
      <c r="K12" s="8"/>
      <c r="L12" s="8"/>
      <c r="M12" s="8"/>
      <c r="N12" s="8"/>
      <c r="O12" s="33"/>
      <c r="P12" s="29"/>
      <c r="Q12" s="19"/>
      <c r="R12" s="35"/>
      <c r="S12" s="74"/>
    </row>
    <row r="13" spans="1:19" ht="26.25" x14ac:dyDescent="0.25">
      <c r="A13" s="15" t="s">
        <v>27</v>
      </c>
      <c r="B13" s="26">
        <v>9</v>
      </c>
      <c r="C13" s="8"/>
      <c r="D13" s="18" t="s">
        <v>34</v>
      </c>
      <c r="E13" s="51">
        <v>45000</v>
      </c>
      <c r="F13" s="8" t="s">
        <v>26</v>
      </c>
      <c r="G13" s="8"/>
      <c r="H13" s="100"/>
      <c r="I13" s="38">
        <f t="shared" si="0"/>
        <v>0</v>
      </c>
      <c r="J13" s="32"/>
      <c r="K13" s="8"/>
      <c r="L13" s="8"/>
      <c r="M13" s="8"/>
      <c r="N13" s="8"/>
      <c r="O13" s="33"/>
      <c r="Q13" s="19"/>
      <c r="R13" s="35"/>
      <c r="S13" s="74"/>
    </row>
    <row r="14" spans="1:19" ht="26.25" customHeight="1" x14ac:dyDescent="0.25">
      <c r="A14" s="10"/>
      <c r="B14" s="26">
        <v>10</v>
      </c>
      <c r="C14" s="8"/>
      <c r="D14" s="18" t="s">
        <v>35</v>
      </c>
      <c r="E14" s="51">
        <v>10000</v>
      </c>
      <c r="F14" s="8" t="s">
        <v>26</v>
      </c>
      <c r="G14" s="8"/>
      <c r="H14" s="100"/>
      <c r="I14" s="38">
        <f t="shared" si="0"/>
        <v>0</v>
      </c>
      <c r="J14" s="32"/>
      <c r="K14" s="8"/>
      <c r="L14" s="8"/>
      <c r="M14" s="8"/>
      <c r="N14" s="8"/>
      <c r="O14" s="33"/>
      <c r="P14" s="29"/>
      <c r="Q14" s="19"/>
      <c r="R14" s="35"/>
      <c r="S14" s="74"/>
    </row>
    <row r="15" spans="1:19" ht="27" customHeight="1" x14ac:dyDescent="0.25">
      <c r="B15" s="26">
        <v>11</v>
      </c>
      <c r="C15" s="8"/>
      <c r="D15" s="18" t="s">
        <v>36</v>
      </c>
      <c r="E15" s="51">
        <v>10000</v>
      </c>
      <c r="F15" s="8" t="s">
        <v>26</v>
      </c>
      <c r="G15" s="8"/>
      <c r="H15" s="100"/>
      <c r="I15" s="38">
        <f t="shared" si="0"/>
        <v>0</v>
      </c>
      <c r="J15" s="32"/>
      <c r="K15" s="8"/>
      <c r="L15" s="8"/>
      <c r="M15" s="8"/>
      <c r="N15" s="8"/>
      <c r="O15" s="33"/>
      <c r="P15" s="29"/>
      <c r="Q15" s="19"/>
      <c r="R15" s="35"/>
      <c r="S15" s="74"/>
    </row>
    <row r="16" spans="1:19" ht="26.45" customHeight="1" x14ac:dyDescent="0.25">
      <c r="A16" s="15" t="s">
        <v>24</v>
      </c>
      <c r="B16" s="26">
        <v>12</v>
      </c>
      <c r="C16" s="8"/>
      <c r="D16" s="18" t="s">
        <v>37</v>
      </c>
      <c r="E16" s="51">
        <v>10000</v>
      </c>
      <c r="F16" s="8" t="s">
        <v>26</v>
      </c>
      <c r="G16" s="8"/>
      <c r="H16" s="100"/>
      <c r="I16" s="38">
        <f t="shared" si="0"/>
        <v>0</v>
      </c>
      <c r="J16" s="32"/>
      <c r="K16" s="8"/>
      <c r="L16" s="8"/>
      <c r="M16" s="8"/>
      <c r="N16" s="8"/>
      <c r="O16" s="33"/>
      <c r="P16" s="29"/>
      <c r="Q16" s="19"/>
      <c r="R16" s="35"/>
      <c r="S16" s="74"/>
    </row>
    <row r="17" spans="1:19" ht="26.45" customHeight="1" x14ac:dyDescent="0.25">
      <c r="A17" s="15" t="s">
        <v>24</v>
      </c>
      <c r="B17" s="26">
        <v>13</v>
      </c>
      <c r="C17" s="8"/>
      <c r="D17" s="18" t="s">
        <v>38</v>
      </c>
      <c r="E17" s="51">
        <v>10000</v>
      </c>
      <c r="F17" s="8" t="s">
        <v>26</v>
      </c>
      <c r="G17" s="8"/>
      <c r="H17" s="100"/>
      <c r="I17" s="38">
        <f t="shared" si="0"/>
        <v>0</v>
      </c>
      <c r="J17" s="32"/>
      <c r="K17" s="8"/>
      <c r="L17" s="8"/>
      <c r="M17" s="8"/>
      <c r="N17" s="8"/>
      <c r="O17" s="33"/>
      <c r="P17" s="29"/>
      <c r="Q17" s="19"/>
      <c r="R17" s="35"/>
      <c r="S17" s="74"/>
    </row>
    <row r="18" spans="1:19" ht="36.75" customHeight="1" x14ac:dyDescent="0.25">
      <c r="A18" s="15"/>
      <c r="B18" s="26">
        <v>14</v>
      </c>
      <c r="C18" s="8"/>
      <c r="D18" s="18" t="s">
        <v>39</v>
      </c>
      <c r="E18" s="51">
        <v>10000</v>
      </c>
      <c r="F18" s="8" t="s">
        <v>26</v>
      </c>
      <c r="G18" s="8"/>
      <c r="H18" s="100"/>
      <c r="I18" s="38">
        <f t="shared" si="0"/>
        <v>0</v>
      </c>
      <c r="J18" s="32"/>
      <c r="K18" s="8"/>
      <c r="L18" s="8"/>
      <c r="M18" s="8"/>
      <c r="N18" s="8"/>
      <c r="O18" s="33"/>
      <c r="P18" s="29"/>
      <c r="Q18" s="19"/>
      <c r="R18" s="35"/>
      <c r="S18" s="74"/>
    </row>
    <row r="19" spans="1:19" ht="26.45" customHeight="1" x14ac:dyDescent="0.25">
      <c r="A19" s="15" t="s">
        <v>24</v>
      </c>
      <c r="B19" s="26">
        <v>15</v>
      </c>
      <c r="C19" s="8"/>
      <c r="D19" s="18" t="s">
        <v>40</v>
      </c>
      <c r="E19" s="51">
        <v>500</v>
      </c>
      <c r="F19" s="8" t="s">
        <v>26</v>
      </c>
      <c r="G19" s="8"/>
      <c r="H19" s="100"/>
      <c r="I19" s="38">
        <f t="shared" si="0"/>
        <v>0</v>
      </c>
      <c r="J19" s="32"/>
      <c r="K19" s="8"/>
      <c r="L19" s="8"/>
      <c r="M19" s="8"/>
      <c r="N19" s="8"/>
      <c r="O19" s="33"/>
      <c r="P19" s="29"/>
      <c r="Q19" s="19"/>
      <c r="R19" s="35"/>
      <c r="S19" s="74"/>
    </row>
    <row r="20" spans="1:19" ht="33.75" customHeight="1" x14ac:dyDescent="0.25">
      <c r="A20" s="15" t="s">
        <v>27</v>
      </c>
      <c r="B20" s="26">
        <v>16</v>
      </c>
      <c r="C20" s="8"/>
      <c r="D20" s="18" t="s">
        <v>41</v>
      </c>
      <c r="E20" s="51">
        <v>500</v>
      </c>
      <c r="F20" s="8" t="s">
        <v>26</v>
      </c>
      <c r="G20" s="8"/>
      <c r="H20" s="100"/>
      <c r="I20" s="38">
        <f t="shared" si="0"/>
        <v>0</v>
      </c>
      <c r="J20" s="32"/>
      <c r="K20" s="8"/>
      <c r="L20" s="8"/>
      <c r="M20" s="8"/>
      <c r="N20" s="8"/>
      <c r="O20" s="33"/>
      <c r="Q20" s="19"/>
      <c r="R20" s="35"/>
      <c r="S20" s="74"/>
    </row>
    <row r="21" spans="1:19" ht="35.25" customHeight="1" x14ac:dyDescent="0.25">
      <c r="A21" s="10"/>
      <c r="B21" s="26">
        <v>17</v>
      </c>
      <c r="C21" s="8"/>
      <c r="D21" s="18" t="s">
        <v>42</v>
      </c>
      <c r="E21" s="51">
        <v>1000</v>
      </c>
      <c r="F21" s="8" t="s">
        <v>26</v>
      </c>
      <c r="G21" s="8"/>
      <c r="H21" s="100"/>
      <c r="I21" s="38">
        <f t="shared" si="0"/>
        <v>0</v>
      </c>
      <c r="J21" s="32"/>
      <c r="K21" s="8"/>
      <c r="L21" s="8"/>
      <c r="M21" s="8"/>
      <c r="N21" s="8"/>
      <c r="O21" s="33"/>
      <c r="P21" s="29"/>
      <c r="Q21" s="19"/>
      <c r="R21" s="35"/>
      <c r="S21" s="74"/>
    </row>
    <row r="22" spans="1:19" ht="26.45" customHeight="1" x14ac:dyDescent="0.25">
      <c r="A22" s="15"/>
      <c r="B22" s="26">
        <v>18</v>
      </c>
      <c r="C22" s="8"/>
      <c r="D22" s="18" t="s">
        <v>43</v>
      </c>
      <c r="E22" s="51">
        <v>15000</v>
      </c>
      <c r="F22" s="8" t="s">
        <v>26</v>
      </c>
      <c r="G22" s="8"/>
      <c r="H22" s="100"/>
      <c r="I22" s="38">
        <f t="shared" si="0"/>
        <v>0</v>
      </c>
      <c r="J22" s="32"/>
      <c r="K22" s="8"/>
      <c r="L22" s="8"/>
      <c r="M22" s="8"/>
      <c r="N22" s="8"/>
      <c r="O22" s="33"/>
      <c r="P22" s="29"/>
      <c r="Q22" s="19"/>
      <c r="R22" s="35"/>
      <c r="S22" s="74"/>
    </row>
    <row r="23" spans="1:19" ht="21.75" customHeight="1" x14ac:dyDescent="0.25">
      <c r="A23" s="10"/>
      <c r="B23" s="26">
        <v>19</v>
      </c>
      <c r="C23" s="8"/>
      <c r="D23" s="18" t="s">
        <v>44</v>
      </c>
      <c r="E23" s="51">
        <v>1000</v>
      </c>
      <c r="F23" s="8" t="s">
        <v>26</v>
      </c>
      <c r="G23" s="8"/>
      <c r="H23" s="100"/>
      <c r="I23" s="38">
        <f t="shared" si="0"/>
        <v>0</v>
      </c>
      <c r="J23" s="32"/>
      <c r="K23" s="8"/>
      <c r="L23" s="8"/>
      <c r="M23" s="8"/>
      <c r="N23" s="8"/>
      <c r="O23" s="33"/>
      <c r="P23" s="29"/>
      <c r="Q23" s="19"/>
      <c r="R23" s="35"/>
      <c r="S23" s="74"/>
    </row>
    <row r="24" spans="1:19" ht="26.45" customHeight="1" x14ac:dyDescent="0.25">
      <c r="A24" s="15" t="s">
        <v>45</v>
      </c>
      <c r="B24" s="27"/>
      <c r="C24" s="9"/>
      <c r="D24" s="9"/>
      <c r="E24" s="70" t="s">
        <v>46</v>
      </c>
      <c r="F24" s="71"/>
      <c r="G24" s="72"/>
      <c r="H24" s="73"/>
      <c r="I24" s="39">
        <f>SUM(I5:I23)</f>
        <v>0</v>
      </c>
      <c r="J24" s="87" t="s">
        <v>47</v>
      </c>
      <c r="K24" s="88"/>
      <c r="L24" s="88"/>
      <c r="M24" s="88"/>
      <c r="N24" s="88"/>
      <c r="O24" s="89"/>
      <c r="P24" s="43" t="s">
        <v>48</v>
      </c>
      <c r="Q24" s="6"/>
      <c r="R24" s="36"/>
      <c r="S24" s="74"/>
    </row>
    <row r="25" spans="1:19" ht="14.45" customHeight="1" x14ac:dyDescent="0.25">
      <c r="B25" s="27"/>
      <c r="C25" s="9"/>
      <c r="D25" s="9"/>
      <c r="E25" s="96" t="s">
        <v>49</v>
      </c>
      <c r="F25" s="97"/>
      <c r="G25" s="97"/>
      <c r="H25" s="48">
        <v>0.21</v>
      </c>
      <c r="I25" s="39">
        <f>I24*H25</f>
        <v>0</v>
      </c>
      <c r="J25" s="90"/>
      <c r="K25" s="91"/>
      <c r="L25" s="91"/>
      <c r="M25" s="91"/>
      <c r="N25" s="91"/>
      <c r="O25" s="92"/>
      <c r="P25" s="74" t="s">
        <v>50</v>
      </c>
      <c r="Q25" s="74"/>
      <c r="R25" s="84"/>
      <c r="S25" s="74"/>
    </row>
    <row r="26" spans="1:19" ht="20.45" customHeight="1" x14ac:dyDescent="0.25">
      <c r="B26" s="27"/>
      <c r="C26" s="9"/>
      <c r="D26" s="9"/>
      <c r="E26" s="98" t="s">
        <v>51</v>
      </c>
      <c r="F26" s="99"/>
      <c r="G26" s="99"/>
      <c r="H26" s="47"/>
      <c r="I26" s="39">
        <f>I24+I25</f>
        <v>0</v>
      </c>
      <c r="J26" s="90"/>
      <c r="K26" s="91"/>
      <c r="L26" s="91"/>
      <c r="M26" s="91"/>
      <c r="N26" s="91"/>
      <c r="O26" s="92"/>
      <c r="P26" s="74"/>
      <c r="Q26" s="74"/>
      <c r="R26" s="84"/>
      <c r="S26" s="74"/>
    </row>
    <row r="27" spans="1:19" ht="6.95" customHeight="1" x14ac:dyDescent="0.25">
      <c r="B27" s="61" t="s">
        <v>52</v>
      </c>
      <c r="C27" s="62"/>
      <c r="D27" s="62"/>
      <c r="E27" s="62"/>
      <c r="F27" s="62"/>
      <c r="G27" s="62"/>
      <c r="H27" s="62"/>
      <c r="I27" s="62"/>
      <c r="J27" s="90"/>
      <c r="K27" s="91"/>
      <c r="L27" s="91"/>
      <c r="M27" s="91"/>
      <c r="N27" s="91"/>
      <c r="O27" s="92"/>
      <c r="P27" s="74"/>
      <c r="Q27" s="74"/>
      <c r="R27" s="84"/>
      <c r="S27" s="74"/>
    </row>
    <row r="28" spans="1:19" ht="45" customHeight="1" x14ac:dyDescent="0.25">
      <c r="B28" s="61"/>
      <c r="C28" s="62"/>
      <c r="D28" s="62"/>
      <c r="E28" s="62"/>
      <c r="F28" s="62"/>
      <c r="G28" s="62"/>
      <c r="H28" s="62"/>
      <c r="I28" s="62"/>
      <c r="J28" s="90"/>
      <c r="K28" s="91"/>
      <c r="L28" s="91"/>
      <c r="M28" s="91"/>
      <c r="N28" s="91"/>
      <c r="O28" s="92"/>
      <c r="P28" s="74"/>
      <c r="Q28" s="74"/>
      <c r="R28" s="84"/>
      <c r="S28" s="74"/>
    </row>
    <row r="29" spans="1:19" ht="30.95" customHeight="1" x14ac:dyDescent="0.25">
      <c r="A29" s="16"/>
      <c r="B29" s="61"/>
      <c r="C29" s="62"/>
      <c r="D29" s="62"/>
      <c r="E29" s="62"/>
      <c r="F29" s="62"/>
      <c r="G29" s="62"/>
      <c r="H29" s="62"/>
      <c r="I29" s="62"/>
      <c r="J29" s="90"/>
      <c r="K29" s="91"/>
      <c r="L29" s="91"/>
      <c r="M29" s="91"/>
      <c r="N29" s="91"/>
      <c r="O29" s="92"/>
      <c r="P29" s="74"/>
      <c r="Q29" s="74"/>
      <c r="R29" s="84"/>
      <c r="S29" s="74"/>
    </row>
    <row r="30" spans="1:19" ht="25.5" customHeight="1" thickBot="1" x14ac:dyDescent="0.3">
      <c r="A30" s="16" t="s">
        <v>53</v>
      </c>
      <c r="B30" s="63"/>
      <c r="C30" s="64"/>
      <c r="D30" s="64"/>
      <c r="E30" s="64"/>
      <c r="F30" s="64"/>
      <c r="G30" s="64"/>
      <c r="H30" s="64"/>
      <c r="I30" s="64"/>
      <c r="J30" s="90"/>
      <c r="K30" s="91"/>
      <c r="L30" s="91"/>
      <c r="M30" s="91"/>
      <c r="N30" s="91"/>
      <c r="O30" s="92"/>
      <c r="P30" s="74"/>
      <c r="Q30" s="74"/>
      <c r="R30" s="84"/>
      <c r="S30" s="74"/>
    </row>
    <row r="31" spans="1:19" ht="12" customHeight="1" x14ac:dyDescent="0.25">
      <c r="J31" s="44"/>
      <c r="K31" s="45"/>
      <c r="L31" s="45"/>
      <c r="M31" s="45"/>
      <c r="N31" s="45"/>
      <c r="O31" s="46"/>
      <c r="P31" s="74"/>
      <c r="Q31" s="74"/>
      <c r="R31" s="84"/>
      <c r="S31" s="74"/>
    </row>
    <row r="32" spans="1:19" ht="31.5" customHeight="1" x14ac:dyDescent="0.25">
      <c r="J32" s="93" t="s">
        <v>54</v>
      </c>
      <c r="K32" s="94"/>
      <c r="L32" s="94"/>
      <c r="M32" s="94"/>
      <c r="N32" s="94"/>
      <c r="O32" s="95"/>
      <c r="P32" s="74"/>
      <c r="Q32" s="74"/>
      <c r="R32" s="84"/>
      <c r="S32" s="74"/>
    </row>
    <row r="33" spans="10:19" ht="0.6" hidden="1" customHeight="1" x14ac:dyDescent="0.25">
      <c r="J33" s="93"/>
      <c r="K33" s="94"/>
      <c r="L33" s="94"/>
      <c r="M33" s="94"/>
      <c r="N33" s="94"/>
      <c r="O33" s="95"/>
      <c r="P33" s="74"/>
      <c r="Q33" s="74"/>
      <c r="R33" s="84"/>
      <c r="S33" s="74"/>
    </row>
    <row r="34" spans="10:19" ht="12" customHeight="1" x14ac:dyDescent="0.25">
      <c r="J34" s="81"/>
      <c r="K34" s="82"/>
      <c r="L34" s="82"/>
      <c r="M34" s="82"/>
      <c r="N34" s="82"/>
      <c r="O34" s="83"/>
      <c r="P34" s="74"/>
      <c r="Q34" s="74"/>
      <c r="R34" s="84"/>
      <c r="S34" s="74"/>
    </row>
    <row r="35" spans="10:19" ht="18.600000000000001" customHeight="1" x14ac:dyDescent="0.25">
      <c r="J35" s="75" t="s">
        <v>55</v>
      </c>
      <c r="K35" s="76"/>
      <c r="L35" s="76"/>
      <c r="M35" s="76"/>
      <c r="N35" s="76"/>
      <c r="O35" s="77"/>
      <c r="P35" s="74"/>
      <c r="Q35" s="74"/>
      <c r="R35" s="84"/>
      <c r="S35" s="74"/>
    </row>
    <row r="36" spans="10:19" ht="66" customHeight="1" thickBot="1" x14ac:dyDescent="0.3">
      <c r="J36" s="75"/>
      <c r="K36" s="76"/>
      <c r="L36" s="76"/>
      <c r="M36" s="76"/>
      <c r="N36" s="76"/>
      <c r="O36" s="77"/>
      <c r="P36" s="85"/>
      <c r="Q36" s="85"/>
      <c r="R36" s="86"/>
      <c r="S36" s="74"/>
    </row>
    <row r="37" spans="10:19" ht="30.6" customHeight="1" x14ac:dyDescent="0.25">
      <c r="J37" s="75"/>
      <c r="K37" s="76"/>
      <c r="L37" s="76"/>
      <c r="M37" s="76"/>
      <c r="N37" s="76"/>
      <c r="O37" s="77"/>
    </row>
    <row r="38" spans="10:19" x14ac:dyDescent="0.25">
      <c r="J38" s="75"/>
      <c r="K38" s="76"/>
      <c r="L38" s="76"/>
      <c r="M38" s="76"/>
      <c r="N38" s="76"/>
      <c r="O38" s="77"/>
    </row>
    <row r="39" spans="10:19" x14ac:dyDescent="0.25">
      <c r="J39" s="75"/>
      <c r="K39" s="76"/>
      <c r="L39" s="76"/>
      <c r="M39" s="76"/>
      <c r="N39" s="76"/>
      <c r="O39" s="77"/>
    </row>
    <row r="40" spans="10:19" x14ac:dyDescent="0.25">
      <c r="J40" s="75"/>
      <c r="K40" s="76"/>
      <c r="L40" s="76"/>
      <c r="M40" s="76"/>
      <c r="N40" s="76"/>
      <c r="O40" s="77"/>
    </row>
    <row r="41" spans="10:19" x14ac:dyDescent="0.25">
      <c r="J41" s="75"/>
      <c r="K41" s="76"/>
      <c r="L41" s="76"/>
      <c r="M41" s="76"/>
      <c r="N41" s="76"/>
      <c r="O41" s="77"/>
    </row>
    <row r="42" spans="10:19" x14ac:dyDescent="0.25">
      <c r="J42" s="75"/>
      <c r="K42" s="76"/>
      <c r="L42" s="76"/>
      <c r="M42" s="76"/>
      <c r="N42" s="76"/>
      <c r="O42" s="77"/>
    </row>
    <row r="43" spans="10:19" x14ac:dyDescent="0.25">
      <c r="J43" s="75"/>
      <c r="K43" s="76"/>
      <c r="L43" s="76"/>
      <c r="M43" s="76"/>
      <c r="N43" s="76"/>
      <c r="O43" s="77"/>
    </row>
    <row r="44" spans="10:19" ht="17.45" customHeight="1" x14ac:dyDescent="0.25">
      <c r="J44" s="75"/>
      <c r="K44" s="76"/>
      <c r="L44" s="76"/>
      <c r="M44" s="76"/>
      <c r="N44" s="76"/>
      <c r="O44" s="77"/>
    </row>
    <row r="45" spans="10:19" ht="9.6" customHeight="1" x14ac:dyDescent="0.25">
      <c r="J45" s="75"/>
      <c r="K45" s="76"/>
      <c r="L45" s="76"/>
      <c r="M45" s="76"/>
      <c r="N45" s="76"/>
      <c r="O45" s="77"/>
    </row>
    <row r="46" spans="10:19" ht="10.5" customHeight="1" thickBot="1" x14ac:dyDescent="0.3">
      <c r="J46" s="78"/>
      <c r="K46" s="79"/>
      <c r="L46" s="79"/>
      <c r="M46" s="79"/>
      <c r="N46" s="79"/>
      <c r="O46" s="80"/>
    </row>
    <row r="50" ht="9.9499999999999993" customHeight="1" x14ac:dyDescent="0.25"/>
    <row r="51" hidden="1" x14ac:dyDescent="0.25"/>
  </sheetData>
  <mergeCells count="16">
    <mergeCell ref="P1:S1"/>
    <mergeCell ref="P2:R2"/>
    <mergeCell ref="B4:I4"/>
    <mergeCell ref="J4:O4"/>
    <mergeCell ref="B27:I30"/>
    <mergeCell ref="G2:I2"/>
    <mergeCell ref="J2:O2"/>
    <mergeCell ref="E24:H24"/>
    <mergeCell ref="S2:S36"/>
    <mergeCell ref="J35:O46"/>
    <mergeCell ref="J34:O34"/>
    <mergeCell ref="P25:R36"/>
    <mergeCell ref="J24:O30"/>
    <mergeCell ref="J32:O33"/>
    <mergeCell ref="E25:G25"/>
    <mergeCell ref="E26:G26"/>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6" bestFit="1" customWidth="1"/>
  </cols>
  <sheetData>
    <row r="1" spans="1:1" x14ac:dyDescent="0.25">
      <c r="A1" s="6" t="s">
        <v>56</v>
      </c>
    </row>
    <row r="2" spans="1:1" x14ac:dyDescent="0.25">
      <c r="A2" s="6" t="s">
        <v>57</v>
      </c>
    </row>
    <row r="3" spans="1:1" x14ac:dyDescent="0.25">
      <c r="A3" s="6" t="s">
        <v>11</v>
      </c>
    </row>
    <row r="4" spans="1:1" x14ac:dyDescent="0.25">
      <c r="A4" s="6" t="s">
        <v>58</v>
      </c>
    </row>
    <row r="5" spans="1:1" x14ac:dyDescent="0.25">
      <c r="A5" s="6" t="s">
        <v>59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0C107B4CFE614D46846D8C15E7BE3088" ma:contentTypeVersion="3" ma:contentTypeDescription="Kurkite naują dokumentą." ma:contentTypeScope="" ma:versionID="ba2a8e0fe06d1c7d330d50317c1f777b">
  <xsd:schema xmlns:xsd="http://www.w3.org/2001/XMLSchema" xmlns:xs="http://www.w3.org/2001/XMLSchema" xmlns:p="http://schemas.microsoft.com/office/2006/metadata/properties" xmlns:ns2="9cd5c993-2660-4998-baa3-cf0857ed59ba" targetNamespace="http://schemas.microsoft.com/office/2006/metadata/properties" ma:root="true" ma:fieldsID="1e8c2a983c9fe1169578a085744baa80" ns2:_="">
    <xsd:import namespace="9cd5c993-2660-4998-baa3-cf0857ed59b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d5c993-2660-4998-baa3-cf0857ed59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9cd5c993-2660-4998-baa3-cf0857ed59ba"/>
    <ds:schemaRef ds:uri="http://www.w3.org/XML/1998/namespace"/>
    <ds:schemaRef ds:uri="http://purl.org/dc/terms/"/>
  </ds:schemaRefs>
</ds:datastoreItem>
</file>

<file path=customXml/itemProps2.xml><?xml version="1.0" encoding="utf-8"?>
<ds:datastoreItem xmlns:ds="http://schemas.openxmlformats.org/officeDocument/2006/customXml" ds:itemID="{275C02C5-9CC1-4147-9A65-3FD1F2540A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d5c993-2660-4998-baa3-cf0857ed59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Jekaterina Petrauskienė</cp:lastModifiedBy>
  <cp:revision/>
  <dcterms:created xsi:type="dcterms:W3CDTF">2023-08-16T05:10:24Z</dcterms:created>
  <dcterms:modified xsi:type="dcterms:W3CDTF">2026-05-15T08:54:25Z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0x0101000C107B4CFE614D46846D8C15E7BE3088</vt:lpwstr>
  </property>
  <property fmtid="{D5CDD505-2E9C-101B-9397-08002B2CF9AE}" pid="10" name="MediaServiceImageTags">
    <vt:lpwstr/>
  </property>
</Properties>
</file>